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ониторинг за 2024 год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Print_Titles" localSheetId="0">'Table 1'!$2:$3</definedName>
  </definedNames>
  <calcPr calcId="152511"/>
</workbook>
</file>

<file path=xl/calcChain.xml><?xml version="1.0" encoding="utf-8"?>
<calcChain xmlns="http://schemas.openxmlformats.org/spreadsheetml/2006/main">
  <c r="E14" i="1" l="1"/>
  <c r="E28" i="1" l="1"/>
  <c r="D21" i="1"/>
  <c r="D41" i="1" l="1"/>
  <c r="E41" i="1"/>
  <c r="F41" i="1"/>
  <c r="G41" i="1"/>
  <c r="H41" i="1"/>
  <c r="C41" i="1"/>
  <c r="D33" i="1" l="1"/>
  <c r="E33" i="1"/>
  <c r="F33" i="1"/>
  <c r="G33" i="1"/>
  <c r="H33" i="1"/>
  <c r="C33" i="1"/>
  <c r="G28" i="1" l="1"/>
  <c r="H28" i="1"/>
  <c r="F28" i="1"/>
  <c r="D28" i="1"/>
  <c r="C28" i="1"/>
  <c r="H14" i="1" l="1"/>
  <c r="G14" i="1"/>
  <c r="F14" i="1"/>
  <c r="G8" i="1"/>
  <c r="F8" i="1"/>
  <c r="H8" i="1"/>
  <c r="H21" i="1" l="1"/>
  <c r="G21" i="1"/>
  <c r="F21" i="1"/>
  <c r="D14" i="1" l="1"/>
  <c r="F40" i="1" l="1"/>
  <c r="F42" i="1" s="1"/>
  <c r="G40" i="1"/>
  <c r="G42" i="1" s="1"/>
  <c r="H40" i="1"/>
  <c r="H42" i="1" s="1"/>
  <c r="D40" i="1"/>
  <c r="D8" i="1" l="1"/>
  <c r="D42" i="1" s="1"/>
  <c r="E8" i="1" l="1"/>
  <c r="E42" i="1" s="1"/>
  <c r="C8" i="1" l="1"/>
  <c r="C42" i="1" s="1"/>
</calcChain>
</file>

<file path=xl/sharedStrings.xml><?xml version="1.0" encoding="utf-8"?>
<sst xmlns="http://schemas.openxmlformats.org/spreadsheetml/2006/main" count="74" uniqueCount="52">
  <si>
    <r>
      <rPr>
        <sz val="7.5"/>
        <rFont val="Times New Roman"/>
        <family val="1"/>
      </rPr>
      <t>№ п/п</t>
    </r>
  </si>
  <si>
    <r>
      <rPr>
        <sz val="7.5"/>
        <rFont val="Times New Roman"/>
        <family val="1"/>
      </rPr>
      <t>Наименование критериев оценки</t>
    </r>
  </si>
  <si>
    <r>
      <rPr>
        <sz val="7.5"/>
        <rFont val="Times New Roman"/>
        <family val="1"/>
      </rPr>
      <t>Наименование главного распорядителя средств бюджета города</t>
    </r>
  </si>
  <si>
    <r>
      <rPr>
        <b/>
        <sz val="7.5"/>
        <rFont val="Times New Roman"/>
        <family val="1"/>
      </rPr>
      <t>Раздел 1 "Финансовое планирование"</t>
    </r>
  </si>
  <si>
    <r>
      <rPr>
        <sz val="7.5"/>
        <rFont val="Times New Roman"/>
        <family val="1"/>
      </rPr>
      <t>Качество планирования расходов  (без учета межбюджетных трансфертов)</t>
    </r>
  </si>
  <si>
    <r>
      <rPr>
        <b/>
        <i/>
        <sz val="7.5"/>
        <rFont val="Times New Roman"/>
        <family val="1"/>
      </rPr>
      <t>Максимальное значение оценки по разделу 1 (в разрезе ГРБС)</t>
    </r>
  </si>
  <si>
    <r>
      <rPr>
        <b/>
        <i/>
        <sz val="7.5"/>
        <rFont val="Times New Roman"/>
        <family val="1"/>
      </rPr>
      <t>Итого по разделу 1</t>
    </r>
  </si>
  <si>
    <r>
      <rPr>
        <b/>
        <sz val="7.5"/>
        <rFont val="Times New Roman"/>
        <family val="1"/>
      </rPr>
      <t>Раздел 2 "Исполнение бюджета в части расходов"</t>
    </r>
  </si>
  <si>
    <r>
      <rPr>
        <sz val="7.5"/>
        <rFont val="Times New Roman"/>
        <family val="1"/>
      </rPr>
      <t>Доля не исполненных на конец отчетного финансового года бюджетных ассигнований (Р2)</t>
    </r>
  </si>
  <si>
    <r>
      <rPr>
        <sz val="7.5"/>
        <rFont val="Times New Roman"/>
        <family val="1"/>
      </rPr>
      <t>Доля расходов, представленных в программном виде, в общем объеме расходов (Р4)</t>
    </r>
  </si>
  <si>
    <r>
      <rPr>
        <b/>
        <i/>
        <sz val="7.5"/>
        <rFont val="Times New Roman"/>
        <family val="1"/>
      </rPr>
      <t>Максимальное значение оценки по разделу 2 (в разрезе ГРБС)</t>
    </r>
  </si>
  <si>
    <r>
      <rPr>
        <b/>
        <i/>
        <sz val="7.5"/>
        <rFont val="Times New Roman"/>
        <family val="1"/>
      </rPr>
      <t>Итого по разделу 2</t>
    </r>
  </si>
  <si>
    <r>
      <rPr>
        <b/>
        <sz val="7.5"/>
        <rFont val="Times New Roman"/>
        <family val="1"/>
      </rPr>
      <t>Раздел 3 "Показатели деятельности муниципальных бюджетных и автономных учреждений"</t>
    </r>
  </si>
  <si>
    <r>
      <rPr>
        <sz val="7.5"/>
        <rFont val="Times New Roman"/>
        <family val="1"/>
      </rPr>
      <t>Оценка выполнения муниципальных заданий в части объема оказанных услуг (Р5)</t>
    </r>
  </si>
  <si>
    <r>
      <rPr>
        <sz val="7.5"/>
        <rFont val="Times New Roman"/>
        <family val="1"/>
      </rPr>
      <t>Оценка выполнения муниципального задания в части качества оказанных услуг (работ) (Р6)</t>
    </r>
  </si>
  <si>
    <r>
      <rPr>
        <sz val="7.5"/>
        <rFont val="Times New Roman"/>
        <family val="1"/>
      </rPr>
      <t>Выполнение муниципального задания (Р7)</t>
    </r>
  </si>
  <si>
    <r>
      <rPr>
        <sz val="7.5"/>
        <rFont val="Times New Roman"/>
        <family val="1"/>
      </rPr>
      <t>Прирост объема доходов от оказания платных услуг и иной приносящей доход деятельности (Р8)</t>
    </r>
  </si>
  <si>
    <r>
      <rPr>
        <b/>
        <i/>
        <sz val="7.5"/>
        <rFont val="Times New Roman"/>
        <family val="1"/>
      </rPr>
      <t>Максимальное значение оценки по разделу 3 (в разрезе ГРБС)</t>
    </r>
  </si>
  <si>
    <r>
      <rPr>
        <b/>
        <i/>
        <sz val="7.5"/>
        <rFont val="Times New Roman"/>
        <family val="1"/>
      </rPr>
      <t>Итого по разделу 3</t>
    </r>
  </si>
  <si>
    <r>
      <rPr>
        <b/>
        <sz val="7.5"/>
        <rFont val="Times New Roman"/>
        <family val="1"/>
      </rPr>
      <t>Раздел 4 "Эффективность бюджетных расходов"</t>
    </r>
  </si>
  <si>
    <r>
      <rPr>
        <sz val="7.5"/>
        <rFont val="Times New Roman"/>
        <family val="1"/>
      </rPr>
      <t>Результативность использования межбюджетных трансфертов (Р9)</t>
    </r>
  </si>
  <si>
    <r>
      <rPr>
        <sz val="7.5"/>
        <rFont val="Times New Roman"/>
        <family val="1"/>
      </rPr>
      <t>Динамика изменения дебиторской задолженности (Р10)</t>
    </r>
  </si>
  <si>
    <r>
      <rPr>
        <sz val="7.5"/>
        <rFont val="Times New Roman"/>
        <family val="1"/>
      </rPr>
      <t>Динамика изменения кредиторской задолженности (Р11)</t>
    </r>
  </si>
  <si>
    <r>
      <rPr>
        <sz val="7.5"/>
        <rFont val="Times New Roman"/>
        <family val="1"/>
      </rPr>
      <t>Рост/снижение затрат в незавершенное строительство (Р12)</t>
    </r>
  </si>
  <si>
    <r>
      <rPr>
        <b/>
        <i/>
        <sz val="7.5"/>
        <rFont val="Times New Roman"/>
        <family val="1"/>
      </rPr>
      <t>Максимальное значение оценки по разделу 4 (в разрезе ГРБС)</t>
    </r>
  </si>
  <si>
    <r>
      <rPr>
        <b/>
        <i/>
        <sz val="7.5"/>
        <rFont val="Times New Roman"/>
        <family val="1"/>
      </rPr>
      <t>Итого по разделу 4</t>
    </r>
  </si>
  <si>
    <r>
      <rPr>
        <b/>
        <sz val="7.5"/>
        <rFont val="Times New Roman"/>
        <family val="1"/>
      </rPr>
      <t>Раздел 5 "Учет и отчетность"</t>
    </r>
  </si>
  <si>
    <r>
      <rPr>
        <sz val="7.5"/>
        <rFont val="Times New Roman"/>
        <family val="1"/>
      </rPr>
      <t>Соблюдение сроков представления годовой бюджетной отчетности (Р13)</t>
    </r>
  </si>
  <si>
    <r>
      <rPr>
        <sz val="7.5"/>
        <rFont val="Times New Roman"/>
        <family val="1"/>
      </rPr>
      <t>Качество  представления  годовой бюджетной отчетности (Р14)</t>
    </r>
  </si>
  <si>
    <r>
      <rPr>
        <b/>
        <i/>
        <sz val="7.5"/>
        <rFont val="Times New Roman"/>
        <family val="1"/>
      </rPr>
      <t>Максимальное значение оценки по разделу 5 (в разрезе ГРБС)</t>
    </r>
  </si>
  <si>
    <r>
      <rPr>
        <b/>
        <i/>
        <sz val="7.5"/>
        <rFont val="Times New Roman"/>
        <family val="1"/>
      </rPr>
      <t>Итого по разделу 5</t>
    </r>
  </si>
  <si>
    <r>
      <rPr>
        <b/>
        <sz val="7.5"/>
        <rFont val="Times New Roman"/>
        <family val="1"/>
      </rPr>
      <t>Раздел 6 "Исполнение бюджета по доходам"</t>
    </r>
  </si>
  <si>
    <r>
      <rPr>
        <sz val="7.5"/>
        <rFont val="Times New Roman"/>
        <family val="1"/>
      </rPr>
      <t>Оценка качества планирования доходов (Р15)</t>
    </r>
  </si>
  <si>
    <r>
      <rPr>
        <sz val="7.5"/>
        <rFont val="Times New Roman"/>
        <family val="1"/>
      </rPr>
      <t>Рост/снижение доходов к году, предшествующему отчетному (за исключением доходов от продажи земли и имущества) (Р16)</t>
    </r>
  </si>
  <si>
    <r>
      <rPr>
        <sz val="7.5"/>
        <rFont val="Times New Roman"/>
        <family val="1"/>
      </rPr>
      <t>Оценка фактического поступления доходов от уточненного плана (Р17)</t>
    </r>
  </si>
  <si>
    <r>
      <rPr>
        <sz val="7.5"/>
        <rFont val="Times New Roman"/>
        <family val="1"/>
      </rPr>
      <t>Снижение/рост задолженности по неналоговым доходам (Р18)</t>
    </r>
  </si>
  <si>
    <r>
      <rPr>
        <b/>
        <i/>
        <sz val="7.5"/>
        <rFont val="Times New Roman"/>
        <family val="1"/>
      </rPr>
      <t>Максимальное значение оценки по разделу 6 (в разрезе ГРБС)</t>
    </r>
  </si>
  <si>
    <r>
      <rPr>
        <b/>
        <i/>
        <sz val="7.5"/>
        <rFont val="Times New Roman"/>
        <family val="1"/>
      </rPr>
      <t>Итого по разделу 6</t>
    </r>
  </si>
  <si>
    <r>
      <rPr>
        <b/>
        <i/>
        <sz val="7.5"/>
        <rFont val="Times New Roman"/>
        <family val="1"/>
      </rPr>
      <t>Итого максимальное значение оценки по разделам (в разрезе ГРБС)</t>
    </r>
  </si>
  <si>
    <r>
      <rPr>
        <b/>
        <i/>
        <sz val="8.5"/>
        <rFont val="Times New Roman"/>
        <family val="1"/>
      </rPr>
      <t>Итого оценка по разделам</t>
    </r>
  </si>
  <si>
    <r>
      <rPr>
        <b/>
        <i/>
        <sz val="8.5"/>
        <rFont val="Times New Roman"/>
        <family val="1"/>
      </rPr>
      <t xml:space="preserve">Сводная оценка качества
</t>
    </r>
    <r>
      <rPr>
        <b/>
        <i/>
        <sz val="8.5"/>
        <rFont val="Times New Roman"/>
        <family val="1"/>
      </rPr>
      <t>управления финансами</t>
    </r>
  </si>
  <si>
    <t>Комитет по физической культуре и  спорту администрации муниципального  образования г.Гусь-Хрустальный Владимирской области</t>
  </si>
  <si>
    <t xml:space="preserve">Управление образования и молодежной политики администрации муниципального образования г.Гусь-Хрустальный Владимирской области </t>
  </si>
  <si>
    <t>Комитет по культуре и туризму администрации  мунициипального образования г.Гусь-Хрустальный Владимирской области</t>
  </si>
  <si>
    <t>Равномерность расходов (Р3)</t>
  </si>
  <si>
    <t>не оценивается</t>
  </si>
  <si>
    <t>Максимальное значение оценки по разделам — 90,0 баллов</t>
  </si>
  <si>
    <t>Совет народных депутатов муниципального образования г.Гусь-Хрустальный Владимирской области</t>
  </si>
  <si>
    <t>Администрация  муниципального образования г. Гусь-Хрустальный Владаимирской области</t>
  </si>
  <si>
    <t>Финансовое управление  муниципального образования г. Гусь-Хрустальный Владимирской области</t>
  </si>
  <si>
    <t>I. Сводная таблица оценки качества финансового менеджмента в отношении главных распорядителей средств бюджета муниципального образования город Гусь-Хрустальный Владимирской области за 2024 год</t>
  </si>
  <si>
    <r>
      <rPr>
        <u/>
        <sz val="7.5"/>
        <rFont val="Times New Roman"/>
        <family val="1"/>
      </rPr>
      <t xml:space="preserve">Справочно:    К - коэффициент сложности установлен:
</t>
    </r>
    <r>
      <rPr>
        <sz val="7.5"/>
        <rFont val="Times New Roman"/>
        <family val="1"/>
      </rPr>
      <t>1,5 - управлению образования и молодежной политики,  администрациии города;
1,2 - комитету по культуре и туризму, комитету по физической культуре и спорту.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</si>
</sst>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rgb="FF000000"/>
      <name val="Times New Roman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7.5"/>
      <color rgb="FF000000"/>
      <name val="Times New Roman"/>
      <family val="2"/>
    </font>
    <font>
      <sz val="7"/>
      <color rgb="FF000000"/>
      <name val="Times New Roman"/>
      <family val="2"/>
    </font>
    <font>
      <b/>
      <i/>
      <sz val="7.5"/>
      <color rgb="FF000000"/>
      <name val="Times New Roman"/>
      <family val="2"/>
    </font>
    <font>
      <sz val="7"/>
      <name val="Times New Roman"/>
      <family val="1"/>
      <charset val="204"/>
    </font>
    <font>
      <b/>
      <sz val="7.5"/>
      <color rgb="FF000000"/>
      <name val="Times New Roman"/>
      <family val="2"/>
    </font>
    <font>
      <b/>
      <i/>
      <sz val="8.5"/>
      <name val="Times New Roman"/>
      <family val="1"/>
      <charset val="204"/>
    </font>
    <font>
      <b/>
      <sz val="7.5"/>
      <name val="Times New Roman"/>
      <family val="1"/>
    </font>
    <font>
      <sz val="7.5"/>
      <name val="Times New Roman"/>
      <family val="1"/>
    </font>
    <font>
      <b/>
      <i/>
      <sz val="7.5"/>
      <name val="Times New Roman"/>
      <family val="1"/>
    </font>
    <font>
      <b/>
      <i/>
      <sz val="8.5"/>
      <name val="Times New Roman"/>
      <family val="1"/>
    </font>
    <font>
      <u/>
      <sz val="7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F"/>
      </patternFill>
    </fill>
    <fill>
      <patternFill patternType="solid">
        <fgColor rgb="FFB6DDE8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left" vertical="center" indent="2" shrinkToFit="1"/>
    </xf>
    <xf numFmtId="1" fontId="5" fillId="0" borderId="1" xfId="0" applyNumberFormat="1" applyFont="1" applyFill="1" applyBorder="1" applyAlignment="1">
      <alignment horizontal="right" vertical="center" indent="2" shrinkToFit="1"/>
    </xf>
    <xf numFmtId="1" fontId="6" fillId="2" borderId="1" xfId="0" applyNumberFormat="1" applyFont="1" applyFill="1" applyBorder="1" applyAlignment="1">
      <alignment horizontal="center" vertical="top" shrinkToFit="1"/>
    </xf>
    <xf numFmtId="1" fontId="6" fillId="3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left" vertical="top" indent="2" shrinkToFit="1"/>
    </xf>
    <xf numFmtId="164" fontId="5" fillId="0" borderId="1" xfId="0" applyNumberFormat="1" applyFont="1" applyFill="1" applyBorder="1" applyAlignment="1">
      <alignment horizontal="left" vertical="center" indent="2" shrinkToFit="1"/>
    </xf>
    <xf numFmtId="164" fontId="5" fillId="0" borderId="1" xfId="0" applyNumberFormat="1" applyFont="1" applyFill="1" applyBorder="1" applyAlignment="1">
      <alignment horizontal="center" vertical="center" shrinkToFit="1"/>
    </xf>
    <xf numFmtId="164" fontId="6" fillId="3" borderId="1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/>
    </xf>
    <xf numFmtId="1" fontId="6" fillId="2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right" vertical="top" shrinkToFit="1"/>
    </xf>
    <xf numFmtId="1" fontId="8" fillId="2" borderId="1" xfId="0" applyNumberFormat="1" applyFont="1" applyFill="1" applyBorder="1" applyAlignment="1">
      <alignment horizontal="center" vertical="top" shrinkToFit="1"/>
    </xf>
    <xf numFmtId="164" fontId="8" fillId="3" borderId="1" xfId="0" applyNumberFormat="1" applyFont="1" applyFill="1" applyBorder="1" applyAlignment="1">
      <alignment horizontal="center" vertical="top" shrinkToFit="1"/>
    </xf>
    <xf numFmtId="164" fontId="8" fillId="4" borderId="1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top" wrapText="1" indent="18"/>
    </xf>
    <xf numFmtId="0" fontId="11" fillId="0" borderId="1" xfId="0" applyFont="1" applyFill="1" applyBorder="1" applyAlignment="1">
      <alignment horizontal="left" textRotation="90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textRotation="90" wrapText="1"/>
    </xf>
    <xf numFmtId="1" fontId="5" fillId="0" borderId="1" xfId="0" applyNumberFormat="1" applyFont="1" applyFill="1" applyBorder="1" applyAlignment="1">
      <alignment horizontal="center" vertical="center" shrinkToFit="1" readingOrder="1"/>
    </xf>
    <xf numFmtId="0" fontId="7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 indent="2"/>
    </xf>
    <xf numFmtId="0" fontId="11" fillId="0" borderId="0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 indent="2"/>
    </xf>
    <xf numFmtId="0" fontId="9" fillId="0" borderId="6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5"/>
    </xf>
    <xf numFmtId="0" fontId="3" fillId="2" borderId="6" xfId="0" applyFont="1" applyFill="1" applyBorder="1" applyAlignment="1">
      <alignment horizontal="left" vertical="top" wrapText="1" indent="5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="140" zoomScaleNormal="140" workbookViewId="0">
      <pane ySplit="3" topLeftCell="A37" activePane="bottomLeft" state="frozen"/>
      <selection pane="bottomLeft" activeCell="C41" sqref="C41"/>
    </sheetView>
  </sheetViews>
  <sheetFormatPr defaultRowHeight="12.75" x14ac:dyDescent="0.2"/>
  <cols>
    <col min="1" max="1" width="2.6640625" customWidth="1"/>
    <col min="2" max="2" width="31.1640625" customWidth="1"/>
    <col min="3" max="3" width="11" customWidth="1"/>
    <col min="4" max="4" width="10.6640625" customWidth="1"/>
    <col min="5" max="5" width="9.1640625" customWidth="1"/>
    <col min="6" max="6" width="11.5" customWidth="1"/>
    <col min="7" max="7" width="12.6640625" customWidth="1"/>
    <col min="8" max="8" width="12.1640625" customWidth="1"/>
    <col min="9" max="9" width="2.6640625" customWidth="1"/>
  </cols>
  <sheetData>
    <row r="1" spans="1:9" ht="30" customHeight="1" x14ac:dyDescent="0.2">
      <c r="A1" s="50" t="s">
        <v>50</v>
      </c>
      <c r="B1" s="51"/>
      <c r="C1" s="51"/>
      <c r="D1" s="51"/>
      <c r="E1" s="51"/>
      <c r="F1" s="51"/>
      <c r="G1" s="51"/>
      <c r="H1" s="51"/>
      <c r="I1" s="21"/>
    </row>
    <row r="2" spans="1:9" ht="15" customHeight="1" x14ac:dyDescent="0.2">
      <c r="A2" s="42" t="s">
        <v>0</v>
      </c>
      <c r="B2" s="44" t="s">
        <v>1</v>
      </c>
      <c r="C2" s="46" t="s">
        <v>2</v>
      </c>
      <c r="D2" s="47"/>
      <c r="E2" s="47"/>
      <c r="F2" s="47"/>
      <c r="G2" s="47"/>
      <c r="H2" s="47"/>
    </row>
    <row r="3" spans="1:9" ht="99.75" customHeight="1" x14ac:dyDescent="0.2">
      <c r="A3" s="43"/>
      <c r="B3" s="45"/>
      <c r="C3" s="22" t="s">
        <v>47</v>
      </c>
      <c r="D3" s="22" t="s">
        <v>48</v>
      </c>
      <c r="E3" s="22" t="s">
        <v>49</v>
      </c>
      <c r="F3" s="22" t="s">
        <v>42</v>
      </c>
      <c r="G3" s="22" t="s">
        <v>41</v>
      </c>
      <c r="H3" s="22" t="s">
        <v>43</v>
      </c>
    </row>
    <row r="4" spans="1:9" ht="13.5" customHeight="1" x14ac:dyDescent="0.2">
      <c r="A4" s="48" t="s">
        <v>46</v>
      </c>
      <c r="B4" s="49"/>
      <c r="C4" s="49"/>
      <c r="D4" s="49"/>
      <c r="E4" s="49"/>
      <c r="F4" s="49"/>
      <c r="G4" s="49"/>
      <c r="H4" s="49"/>
    </row>
    <row r="5" spans="1:9" ht="12.4" customHeight="1" x14ac:dyDescent="0.2">
      <c r="A5" s="40" t="s">
        <v>3</v>
      </c>
      <c r="B5" s="41"/>
      <c r="C5" s="41"/>
      <c r="D5" s="41"/>
      <c r="E5" s="41"/>
      <c r="F5" s="41"/>
      <c r="G5" s="41"/>
      <c r="H5" s="41"/>
    </row>
    <row r="6" spans="1:9" ht="22.5" customHeight="1" x14ac:dyDescent="0.2">
      <c r="A6" s="1">
        <v>1</v>
      </c>
      <c r="B6" s="2" t="s">
        <v>4</v>
      </c>
      <c r="C6" s="3">
        <v>5</v>
      </c>
      <c r="D6" s="3">
        <v>0</v>
      </c>
      <c r="E6" s="3">
        <v>5</v>
      </c>
      <c r="F6" s="3">
        <v>2</v>
      </c>
      <c r="G6" s="3">
        <v>2</v>
      </c>
      <c r="H6" s="3">
        <v>5</v>
      </c>
    </row>
    <row r="7" spans="1:9" ht="22.5" customHeight="1" x14ac:dyDescent="0.2">
      <c r="A7" s="28" t="s">
        <v>5</v>
      </c>
      <c r="B7" s="29"/>
      <c r="C7" s="6">
        <v>5</v>
      </c>
      <c r="D7" s="6">
        <v>5</v>
      </c>
      <c r="E7" s="6">
        <v>5</v>
      </c>
      <c r="F7" s="6">
        <v>5</v>
      </c>
      <c r="G7" s="6">
        <v>5</v>
      </c>
      <c r="H7" s="6">
        <v>5</v>
      </c>
    </row>
    <row r="8" spans="1:9" ht="17.649999999999999" customHeight="1" x14ac:dyDescent="0.2">
      <c r="A8" s="38" t="s">
        <v>6</v>
      </c>
      <c r="B8" s="39"/>
      <c r="C8" s="7">
        <f t="shared" ref="C8:H8" si="0">C6</f>
        <v>5</v>
      </c>
      <c r="D8" s="7">
        <f t="shared" si="0"/>
        <v>0</v>
      </c>
      <c r="E8" s="7">
        <f t="shared" si="0"/>
        <v>5</v>
      </c>
      <c r="F8" s="7">
        <f t="shared" si="0"/>
        <v>2</v>
      </c>
      <c r="G8" s="7">
        <f t="shared" si="0"/>
        <v>2</v>
      </c>
      <c r="H8" s="7">
        <f t="shared" si="0"/>
        <v>5</v>
      </c>
    </row>
    <row r="9" spans="1:9" ht="13.9" customHeight="1" x14ac:dyDescent="0.2">
      <c r="A9" s="40" t="s">
        <v>7</v>
      </c>
      <c r="B9" s="41"/>
      <c r="C9" s="41"/>
      <c r="D9" s="41"/>
      <c r="E9" s="41"/>
      <c r="F9" s="41"/>
      <c r="G9" s="41"/>
      <c r="H9" s="41"/>
    </row>
    <row r="10" spans="1:9" ht="34.5" customHeight="1" x14ac:dyDescent="0.2">
      <c r="A10" s="8">
        <v>2</v>
      </c>
      <c r="B10" s="2" t="s">
        <v>8</v>
      </c>
      <c r="C10" s="9">
        <v>5</v>
      </c>
      <c r="D10" s="10">
        <v>0</v>
      </c>
      <c r="E10" s="9">
        <v>5</v>
      </c>
      <c r="F10" s="9">
        <v>0</v>
      </c>
      <c r="G10" s="9">
        <v>2</v>
      </c>
      <c r="H10" s="9">
        <v>5</v>
      </c>
    </row>
    <row r="11" spans="1:9" ht="27" customHeight="1" x14ac:dyDescent="0.2">
      <c r="A11" s="8">
        <v>3</v>
      </c>
      <c r="B11" s="23" t="s">
        <v>44</v>
      </c>
      <c r="C11" s="12">
        <v>4.5</v>
      </c>
      <c r="D11" s="11">
        <v>3</v>
      </c>
      <c r="E11" s="12">
        <v>4.5</v>
      </c>
      <c r="F11" s="12">
        <v>4</v>
      </c>
      <c r="G11" s="12">
        <v>4.5</v>
      </c>
      <c r="H11" s="12">
        <v>4</v>
      </c>
    </row>
    <row r="12" spans="1:9" ht="42.75" customHeight="1" x14ac:dyDescent="0.2">
      <c r="A12" s="8">
        <v>4</v>
      </c>
      <c r="B12" s="2" t="s">
        <v>9</v>
      </c>
      <c r="C12" s="24" t="s">
        <v>45</v>
      </c>
      <c r="D12" s="3">
        <v>4</v>
      </c>
      <c r="E12" s="24" t="s">
        <v>45</v>
      </c>
      <c r="F12" s="3">
        <v>5</v>
      </c>
      <c r="G12" s="3">
        <v>5</v>
      </c>
      <c r="H12" s="3">
        <v>5</v>
      </c>
    </row>
    <row r="13" spans="1:9" ht="20.25" customHeight="1" x14ac:dyDescent="0.2">
      <c r="A13" s="28" t="s">
        <v>10</v>
      </c>
      <c r="B13" s="29"/>
      <c r="C13" s="6">
        <v>10</v>
      </c>
      <c r="D13" s="6">
        <v>15</v>
      </c>
      <c r="E13" s="6">
        <v>10</v>
      </c>
      <c r="F13" s="6">
        <v>15</v>
      </c>
      <c r="G13" s="6">
        <v>15</v>
      </c>
      <c r="H13" s="6">
        <v>15</v>
      </c>
    </row>
    <row r="14" spans="1:9" ht="12" customHeight="1" x14ac:dyDescent="0.2">
      <c r="A14" s="38" t="s">
        <v>11</v>
      </c>
      <c r="B14" s="39"/>
      <c r="C14" s="13">
        <v>9.5</v>
      </c>
      <c r="D14" s="13">
        <f>D10+D11+D12</f>
        <v>7</v>
      </c>
      <c r="E14" s="13">
        <f>E10+E11</f>
        <v>9.5</v>
      </c>
      <c r="F14" s="13">
        <f>F10+F11+F12</f>
        <v>9</v>
      </c>
      <c r="G14" s="13">
        <f>G10+G11+G12</f>
        <v>11.5</v>
      </c>
      <c r="H14" s="13">
        <f>H10+H11+H12</f>
        <v>14</v>
      </c>
    </row>
    <row r="15" spans="1:9" ht="13.15" customHeight="1" x14ac:dyDescent="0.2">
      <c r="A15" s="40" t="s">
        <v>12</v>
      </c>
      <c r="B15" s="41"/>
      <c r="C15" s="41"/>
      <c r="D15" s="41"/>
      <c r="E15" s="41"/>
      <c r="F15" s="41"/>
      <c r="G15" s="41"/>
      <c r="H15" s="41"/>
    </row>
    <row r="16" spans="1:9" ht="43.9" customHeight="1" x14ac:dyDescent="0.2">
      <c r="A16" s="8">
        <v>5</v>
      </c>
      <c r="B16" s="14" t="s">
        <v>13</v>
      </c>
      <c r="C16" s="24" t="s">
        <v>45</v>
      </c>
      <c r="D16" s="4">
        <v>5</v>
      </c>
      <c r="E16" s="24" t="s">
        <v>45</v>
      </c>
      <c r="F16" s="3">
        <v>5</v>
      </c>
      <c r="G16" s="3">
        <v>5</v>
      </c>
      <c r="H16" s="3">
        <v>5</v>
      </c>
    </row>
    <row r="17" spans="1:8" ht="43.9" customHeight="1" x14ac:dyDescent="0.2">
      <c r="A17" s="8">
        <v>6</v>
      </c>
      <c r="B17" s="2" t="s">
        <v>14</v>
      </c>
      <c r="C17" s="24" t="s">
        <v>45</v>
      </c>
      <c r="D17" s="4">
        <v>5</v>
      </c>
      <c r="E17" s="24" t="s">
        <v>45</v>
      </c>
      <c r="F17" s="3">
        <v>5</v>
      </c>
      <c r="G17" s="3">
        <v>5</v>
      </c>
      <c r="H17" s="3">
        <v>5</v>
      </c>
    </row>
    <row r="18" spans="1:8" ht="41.25" customHeight="1" x14ac:dyDescent="0.2">
      <c r="A18" s="1">
        <v>7</v>
      </c>
      <c r="B18" s="2" t="s">
        <v>15</v>
      </c>
      <c r="C18" s="24" t="s">
        <v>45</v>
      </c>
      <c r="D18" s="4">
        <v>5</v>
      </c>
      <c r="E18" s="24" t="s">
        <v>45</v>
      </c>
      <c r="F18" s="3">
        <v>5</v>
      </c>
      <c r="G18" s="3">
        <v>5</v>
      </c>
      <c r="H18" s="3">
        <v>5</v>
      </c>
    </row>
    <row r="19" spans="1:8" ht="43.15" customHeight="1" x14ac:dyDescent="0.2">
      <c r="A19" s="8">
        <v>8</v>
      </c>
      <c r="B19" s="2" t="s">
        <v>16</v>
      </c>
      <c r="C19" s="24" t="s">
        <v>45</v>
      </c>
      <c r="D19" s="27" t="s">
        <v>45</v>
      </c>
      <c r="E19" s="24" t="s">
        <v>45</v>
      </c>
      <c r="F19" s="3">
        <v>5</v>
      </c>
      <c r="G19" s="3">
        <v>5</v>
      </c>
      <c r="H19" s="3">
        <v>5</v>
      </c>
    </row>
    <row r="20" spans="1:8" ht="25.15" customHeight="1" x14ac:dyDescent="0.2">
      <c r="A20" s="28" t="s">
        <v>17</v>
      </c>
      <c r="B20" s="29"/>
      <c r="C20" s="15">
        <v>0</v>
      </c>
      <c r="D20" s="15">
        <v>15</v>
      </c>
      <c r="E20" s="15">
        <v>0</v>
      </c>
      <c r="F20" s="15">
        <v>20</v>
      </c>
      <c r="G20" s="15">
        <v>20</v>
      </c>
      <c r="H20" s="15">
        <v>20</v>
      </c>
    </row>
    <row r="21" spans="1:8" ht="17.649999999999999" customHeight="1" x14ac:dyDescent="0.2">
      <c r="A21" s="38" t="s">
        <v>18</v>
      </c>
      <c r="B21" s="39"/>
      <c r="C21" s="7">
        <v>0</v>
      </c>
      <c r="D21" s="7">
        <f>D16+D17+D18</f>
        <v>15</v>
      </c>
      <c r="E21" s="7">
        <v>0</v>
      </c>
      <c r="F21" s="7">
        <f>F18+F19+F16+F17</f>
        <v>20</v>
      </c>
      <c r="G21" s="7">
        <f>G16+G17+G18+G19</f>
        <v>20</v>
      </c>
      <c r="H21" s="7">
        <f>H16+H17+H18+H19</f>
        <v>20</v>
      </c>
    </row>
    <row r="22" spans="1:8" ht="13.5" customHeight="1" x14ac:dyDescent="0.2">
      <c r="A22" s="40" t="s">
        <v>19</v>
      </c>
      <c r="B22" s="41"/>
      <c r="C22" s="41"/>
      <c r="D22" s="41"/>
      <c r="E22" s="41"/>
      <c r="F22" s="41"/>
      <c r="G22" s="41"/>
      <c r="H22" s="41"/>
    </row>
    <row r="23" spans="1:8" ht="42.75" customHeight="1" x14ac:dyDescent="0.2">
      <c r="A23" s="8">
        <v>9</v>
      </c>
      <c r="B23" s="2" t="s">
        <v>20</v>
      </c>
      <c r="C23" s="24" t="s">
        <v>45</v>
      </c>
      <c r="D23" s="4">
        <v>0</v>
      </c>
      <c r="E23" s="24" t="s">
        <v>45</v>
      </c>
      <c r="F23" s="5">
        <v>5</v>
      </c>
      <c r="G23" s="5">
        <v>5</v>
      </c>
      <c r="H23" s="5">
        <v>5</v>
      </c>
    </row>
    <row r="24" spans="1:8" ht="40.5" customHeight="1" x14ac:dyDescent="0.2">
      <c r="A24" s="8">
        <v>10</v>
      </c>
      <c r="B24" s="2" t="s">
        <v>21</v>
      </c>
      <c r="C24" s="26">
        <v>5</v>
      </c>
      <c r="D24" s="4">
        <v>0</v>
      </c>
      <c r="E24" s="3">
        <v>5</v>
      </c>
      <c r="F24" s="5">
        <v>0</v>
      </c>
      <c r="G24" s="5">
        <v>5</v>
      </c>
      <c r="H24" s="5">
        <v>0</v>
      </c>
    </row>
    <row r="25" spans="1:8" ht="40.5" customHeight="1" x14ac:dyDescent="0.2">
      <c r="A25" s="8">
        <v>11</v>
      </c>
      <c r="B25" s="2" t="s">
        <v>22</v>
      </c>
      <c r="C25" s="26">
        <v>5</v>
      </c>
      <c r="D25" s="3">
        <v>5</v>
      </c>
      <c r="E25" s="3">
        <v>5</v>
      </c>
      <c r="F25" s="3">
        <v>5</v>
      </c>
      <c r="G25" s="3">
        <v>5</v>
      </c>
      <c r="H25" s="5">
        <v>5</v>
      </c>
    </row>
    <row r="26" spans="1:8" ht="45.4" customHeight="1" x14ac:dyDescent="0.2">
      <c r="A26" s="8">
        <v>12</v>
      </c>
      <c r="B26" s="2" t="s">
        <v>23</v>
      </c>
      <c r="C26" s="24" t="s">
        <v>45</v>
      </c>
      <c r="D26" s="3">
        <v>0</v>
      </c>
      <c r="E26" s="27" t="s">
        <v>45</v>
      </c>
      <c r="F26" s="3">
        <v>3</v>
      </c>
      <c r="G26" s="3">
        <v>0</v>
      </c>
      <c r="H26" s="25">
        <v>5</v>
      </c>
    </row>
    <row r="27" spans="1:8" ht="22.9" customHeight="1" x14ac:dyDescent="0.2">
      <c r="A27" s="28" t="s">
        <v>24</v>
      </c>
      <c r="B27" s="29"/>
      <c r="C27" s="6">
        <v>10</v>
      </c>
      <c r="D27" s="6">
        <v>20</v>
      </c>
      <c r="E27" s="6">
        <v>10</v>
      </c>
      <c r="F27" s="6">
        <v>20</v>
      </c>
      <c r="G27" s="6">
        <v>20</v>
      </c>
      <c r="H27" s="6">
        <v>20</v>
      </c>
    </row>
    <row r="28" spans="1:8" ht="13.5" customHeight="1" x14ac:dyDescent="0.2">
      <c r="A28" s="38" t="s">
        <v>25</v>
      </c>
      <c r="B28" s="39"/>
      <c r="C28" s="7">
        <f>C24+C25</f>
        <v>10</v>
      </c>
      <c r="D28" s="7">
        <f>D23+D24+D25+D26</f>
        <v>5</v>
      </c>
      <c r="E28" s="7">
        <f>E24+E25</f>
        <v>10</v>
      </c>
      <c r="F28" s="7">
        <f>F23+F24+F25+F26</f>
        <v>13</v>
      </c>
      <c r="G28" s="7">
        <f t="shared" ref="G28:H28" si="1">G23+G24+G25+G26</f>
        <v>15</v>
      </c>
      <c r="H28" s="7">
        <f t="shared" si="1"/>
        <v>15</v>
      </c>
    </row>
    <row r="29" spans="1:8" ht="11.65" customHeight="1" x14ac:dyDescent="0.2">
      <c r="A29" s="40" t="s">
        <v>26</v>
      </c>
      <c r="B29" s="41"/>
      <c r="C29" s="41"/>
      <c r="D29" s="41"/>
      <c r="E29" s="41"/>
      <c r="F29" s="41"/>
      <c r="G29" s="41"/>
      <c r="H29" s="41"/>
    </row>
    <row r="30" spans="1:8" ht="32.25" customHeight="1" x14ac:dyDescent="0.2">
      <c r="A30" s="16">
        <v>13</v>
      </c>
      <c r="B30" s="2" t="s">
        <v>27</v>
      </c>
      <c r="C30" s="3">
        <v>5</v>
      </c>
      <c r="D30" s="3">
        <v>5</v>
      </c>
      <c r="E30" s="3">
        <v>5</v>
      </c>
      <c r="F30" s="3">
        <v>5</v>
      </c>
      <c r="G30" s="3">
        <v>5</v>
      </c>
      <c r="H30" s="3">
        <v>5</v>
      </c>
    </row>
    <row r="31" spans="1:8" ht="32.25" customHeight="1" x14ac:dyDescent="0.2">
      <c r="A31" s="16">
        <v>14</v>
      </c>
      <c r="B31" s="2" t="s">
        <v>28</v>
      </c>
      <c r="C31" s="3">
        <v>5</v>
      </c>
      <c r="D31" s="3">
        <v>5</v>
      </c>
      <c r="E31" s="3">
        <v>5</v>
      </c>
      <c r="F31" s="3">
        <v>5</v>
      </c>
      <c r="G31" s="3">
        <v>5</v>
      </c>
      <c r="H31" s="3">
        <v>5</v>
      </c>
    </row>
    <row r="32" spans="1:8" ht="23.65" customHeight="1" x14ac:dyDescent="0.2">
      <c r="A32" s="28" t="s">
        <v>29</v>
      </c>
      <c r="B32" s="29"/>
      <c r="C32" s="6">
        <v>10</v>
      </c>
      <c r="D32" s="6">
        <v>10</v>
      </c>
      <c r="E32" s="6">
        <v>10</v>
      </c>
      <c r="F32" s="6">
        <v>10</v>
      </c>
      <c r="G32" s="6">
        <v>10</v>
      </c>
      <c r="H32" s="6">
        <v>10</v>
      </c>
    </row>
    <row r="33" spans="1:9" ht="15.4" customHeight="1" x14ac:dyDescent="0.2">
      <c r="A33" s="38" t="s">
        <v>30</v>
      </c>
      <c r="B33" s="39"/>
      <c r="C33" s="7">
        <f>C30+C31</f>
        <v>10</v>
      </c>
      <c r="D33" s="7">
        <f t="shared" ref="D33:H33" si="2">D30+D31</f>
        <v>10</v>
      </c>
      <c r="E33" s="7">
        <f t="shared" si="2"/>
        <v>10</v>
      </c>
      <c r="F33" s="7">
        <f t="shared" si="2"/>
        <v>10</v>
      </c>
      <c r="G33" s="7">
        <f t="shared" si="2"/>
        <v>10</v>
      </c>
      <c r="H33" s="7">
        <f t="shared" si="2"/>
        <v>10</v>
      </c>
    </row>
    <row r="34" spans="1:9" ht="12.4" customHeight="1" x14ac:dyDescent="0.2">
      <c r="A34" s="40" t="s">
        <v>31</v>
      </c>
      <c r="B34" s="41"/>
      <c r="C34" s="41"/>
      <c r="D34" s="41"/>
      <c r="E34" s="41"/>
      <c r="F34" s="41"/>
      <c r="G34" s="41"/>
      <c r="H34" s="41"/>
    </row>
    <row r="35" spans="1:9" ht="42.75" customHeight="1" x14ac:dyDescent="0.2">
      <c r="A35" s="16">
        <v>15</v>
      </c>
      <c r="B35" s="2" t="s">
        <v>32</v>
      </c>
      <c r="C35" s="24" t="s">
        <v>45</v>
      </c>
      <c r="D35" s="3">
        <v>0</v>
      </c>
      <c r="E35" s="24" t="s">
        <v>45</v>
      </c>
      <c r="F35" s="3">
        <v>0</v>
      </c>
      <c r="G35" s="3">
        <v>0</v>
      </c>
      <c r="H35" s="3">
        <v>0</v>
      </c>
    </row>
    <row r="36" spans="1:9" ht="47.65" customHeight="1" x14ac:dyDescent="0.2">
      <c r="A36" s="16">
        <v>16</v>
      </c>
      <c r="B36" s="2" t="s">
        <v>33</v>
      </c>
      <c r="C36" s="24" t="s">
        <v>45</v>
      </c>
      <c r="D36" s="3">
        <v>5</v>
      </c>
      <c r="E36" s="24" t="s">
        <v>45</v>
      </c>
      <c r="F36" s="3">
        <v>5</v>
      </c>
      <c r="G36" s="3">
        <v>5</v>
      </c>
      <c r="H36" s="3">
        <v>0</v>
      </c>
    </row>
    <row r="37" spans="1:9" ht="42.4" customHeight="1" x14ac:dyDescent="0.2">
      <c r="A37" s="17">
        <v>17</v>
      </c>
      <c r="B37" s="2" t="s">
        <v>34</v>
      </c>
      <c r="C37" s="24" t="s">
        <v>45</v>
      </c>
      <c r="D37" s="3">
        <v>0</v>
      </c>
      <c r="E37" s="24" t="s">
        <v>45</v>
      </c>
      <c r="F37" s="3">
        <v>5</v>
      </c>
      <c r="G37" s="3">
        <v>0</v>
      </c>
      <c r="H37" s="3">
        <v>0</v>
      </c>
    </row>
    <row r="38" spans="1:9" ht="45.4" customHeight="1" x14ac:dyDescent="0.2">
      <c r="A38" s="16">
        <v>18</v>
      </c>
      <c r="B38" s="2" t="s">
        <v>35</v>
      </c>
      <c r="C38" s="24" t="s">
        <v>45</v>
      </c>
      <c r="D38" s="3">
        <v>5</v>
      </c>
      <c r="E38" s="24" t="s">
        <v>45</v>
      </c>
      <c r="F38" s="3">
        <v>0</v>
      </c>
      <c r="G38" s="3">
        <v>0</v>
      </c>
      <c r="H38" s="3">
        <v>0</v>
      </c>
    </row>
    <row r="39" spans="1:9" ht="24.4" customHeight="1" x14ac:dyDescent="0.2">
      <c r="A39" s="28" t="s">
        <v>36</v>
      </c>
      <c r="B39" s="29"/>
      <c r="C39" s="15">
        <v>0</v>
      </c>
      <c r="D39" s="15">
        <v>20</v>
      </c>
      <c r="E39" s="15">
        <v>0</v>
      </c>
      <c r="F39" s="15">
        <v>20</v>
      </c>
      <c r="G39" s="15">
        <v>20</v>
      </c>
      <c r="H39" s="15">
        <v>20</v>
      </c>
    </row>
    <row r="40" spans="1:9" ht="11.65" customHeight="1" x14ac:dyDescent="0.2">
      <c r="A40" s="38" t="s">
        <v>37</v>
      </c>
      <c r="B40" s="39"/>
      <c r="C40" s="7">
        <v>0</v>
      </c>
      <c r="D40" s="7">
        <f>D35+D36+D37+D38</f>
        <v>10</v>
      </c>
      <c r="E40" s="7">
        <v>0</v>
      </c>
      <c r="F40" s="7">
        <f t="shared" ref="F40:H40" si="3">F35+F36+F37+F38</f>
        <v>10</v>
      </c>
      <c r="G40" s="7">
        <f t="shared" si="3"/>
        <v>5</v>
      </c>
      <c r="H40" s="7">
        <f t="shared" si="3"/>
        <v>0</v>
      </c>
    </row>
    <row r="41" spans="1:9" ht="20.25" customHeight="1" x14ac:dyDescent="0.2">
      <c r="A41" s="34" t="s">
        <v>38</v>
      </c>
      <c r="B41" s="35"/>
      <c r="C41" s="18">
        <f>C7+C13+C20+C27+C32+C39</f>
        <v>35</v>
      </c>
      <c r="D41" s="18">
        <f t="shared" ref="D41:H41" si="4">D7+D13+D20+D27+D32+D39</f>
        <v>85</v>
      </c>
      <c r="E41" s="18">
        <f t="shared" si="4"/>
        <v>35</v>
      </c>
      <c r="F41" s="18">
        <f t="shared" si="4"/>
        <v>90</v>
      </c>
      <c r="G41" s="18">
        <f t="shared" si="4"/>
        <v>90</v>
      </c>
      <c r="H41" s="18">
        <f t="shared" si="4"/>
        <v>90</v>
      </c>
    </row>
    <row r="42" spans="1:9" ht="13.5" customHeight="1" x14ac:dyDescent="0.2">
      <c r="A42" s="36" t="s">
        <v>39</v>
      </c>
      <c r="B42" s="37"/>
      <c r="C42" s="19">
        <f>C8+C14+C21+C28+C33+C40</f>
        <v>34.5</v>
      </c>
      <c r="D42" s="19">
        <f t="shared" ref="D42:H42" si="5">D8+D14+D21+D28+D33+D40</f>
        <v>47</v>
      </c>
      <c r="E42" s="19">
        <f>E8+E14+E21+E28+E33+E40</f>
        <v>34.5</v>
      </c>
      <c r="F42" s="19">
        <f t="shared" si="5"/>
        <v>64</v>
      </c>
      <c r="G42" s="19">
        <f t="shared" si="5"/>
        <v>63.5</v>
      </c>
      <c r="H42" s="19">
        <f t="shared" si="5"/>
        <v>64</v>
      </c>
    </row>
    <row r="43" spans="1:9" ht="24" customHeight="1" x14ac:dyDescent="0.2">
      <c r="A43" s="30" t="s">
        <v>40</v>
      </c>
      <c r="B43" s="31"/>
      <c r="C43" s="20">
        <v>88.7</v>
      </c>
      <c r="D43" s="20">
        <v>74.599999999999994</v>
      </c>
      <c r="E43" s="20">
        <v>88.7</v>
      </c>
      <c r="F43" s="20">
        <v>96</v>
      </c>
      <c r="G43" s="20">
        <v>76.2</v>
      </c>
      <c r="H43" s="20">
        <v>76.8</v>
      </c>
    </row>
    <row r="44" spans="1:9" ht="38.65" customHeight="1" x14ac:dyDescent="0.2">
      <c r="A44" s="32" t="s">
        <v>51</v>
      </c>
      <c r="B44" s="33"/>
      <c r="C44" s="33"/>
      <c r="D44" s="33"/>
      <c r="E44" s="33"/>
      <c r="F44" s="33"/>
      <c r="G44" s="33"/>
      <c r="H44" s="33"/>
      <c r="I44" s="33"/>
    </row>
  </sheetData>
  <mergeCells count="27">
    <mergeCell ref="A2:A3"/>
    <mergeCell ref="B2:B3"/>
    <mergeCell ref="C2:H2"/>
    <mergeCell ref="A4:H4"/>
    <mergeCell ref="A1:H1"/>
    <mergeCell ref="A5:H5"/>
    <mergeCell ref="A7:B7"/>
    <mergeCell ref="A8:B8"/>
    <mergeCell ref="A9:H9"/>
    <mergeCell ref="A13:B13"/>
    <mergeCell ref="A14:B14"/>
    <mergeCell ref="A15:H15"/>
    <mergeCell ref="A20:B20"/>
    <mergeCell ref="A21:B21"/>
    <mergeCell ref="A22:H22"/>
    <mergeCell ref="A27:B27"/>
    <mergeCell ref="A43:B43"/>
    <mergeCell ref="A44:I44"/>
    <mergeCell ref="A41:B41"/>
    <mergeCell ref="A42:B42"/>
    <mergeCell ref="A32:B32"/>
    <mergeCell ref="A33:B33"/>
    <mergeCell ref="A34:H34"/>
    <mergeCell ref="A39:B39"/>
    <mergeCell ref="A40:B40"/>
    <mergeCell ref="A28:B28"/>
    <mergeCell ref="A29:H29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2025-04-02T08:02:03Z</cp:lastPrinted>
  <dcterms:created xsi:type="dcterms:W3CDTF">2024-03-18T10:40:02Z</dcterms:created>
  <dcterms:modified xsi:type="dcterms:W3CDTF">2025-04-02T08:03:28Z</dcterms:modified>
</cp:coreProperties>
</file>